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79" documentId="8_{A221F297-63F0-4BBC-A86E-1C55AA30398D}" xr6:coauthVersionLast="47" xr6:coauthVersionMax="47" xr10:uidLastSave="{BB5D3CA7-6D5E-4FC6-B3FF-FE5E10AD91CD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<sst xmlns="http://schemas.openxmlformats.org/spreadsheetml/2006/main" count="125" uniqueCount="58">
  <si>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</si>
  <si>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</si>
  <si>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</si>
  <si>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</si>
  <si>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</si>
  <si>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</si>
  <si>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</si>
  <si>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</si>
  <si>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</si>
  <si>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</si>
  <si>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</si>
  <si>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</si>
  <si>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</si>
  <si>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</si>
  <si>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</si>
  <si>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</si>
  <si>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</si>
  <si>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</si>
  <si>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</si>
  <si>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</si>
  <si>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</si>
  <si>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</si>
  <si>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</si>
  <si>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</si>
  <si>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</si>
  <si>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</si>
  <si>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</si>
  <si>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</si>
  <si>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</si>
  <si>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</si>
  <si>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SHELL</t>
  </si>
  <si>
    <t>CENCOSUD VALLE DEL LILI - 1846</t>
  </si>
  <si>
    <t>Calle 16, Zona C - Centro Deportivo Universitario, Ciudad Universitaria, Comuna 17, Perímetro Urbano Santiago de Cali, C</t>
  </si>
  <si>
    <t>Dist</t>
  </si>
  <si>
    <t>MAKRO - PORTAL DEL SUR</t>
  </si>
  <si>
    <t>CLDO</t>
  </si>
  <si>
    <t>PLAZA CAÑAS GORDAS</t>
  </si>
  <si>
    <t>VALLE DEL LILI</t>
  </si>
  <si>
    <t>MELÉNDEZ - PWR SERVICE</t>
  </si>
  <si>
    <t>CALLE QUINTA</t>
  </si>
  <si>
    <t>CAÑASGORDAS</t>
  </si>
  <si>
    <t>PASO ANCHO</t>
  </si>
  <si>
    <t>CAPRI</t>
  </si>
  <si>
    <t>CENCOSUD SIMON BOLIVAR - 3515</t>
  </si>
  <si>
    <t>RIO PANCE</t>
  </si>
  <si>
    <t>GUADALUPE</t>
  </si>
  <si>
    <t>PANCE</t>
  </si>
  <si>
    <t>Marca GNV</t>
  </si>
  <si>
    <t>EL INGENIO - 3189</t>
  </si>
  <si>
    <t>EL CAMPESTRE - 1625</t>
  </si>
  <si>
    <t>CAÑAS GORDAS - 1837</t>
  </si>
  <si>
    <t>CANEY - 1887</t>
  </si>
  <si>
    <t>MARBELLA - 1761</t>
  </si>
  <si>
    <t>PASOANCHO - 3187</t>
  </si>
  <si>
    <t>EL LIMONAR - 3193</t>
  </si>
  <si>
    <t>AVENIDA SUR - 1754</t>
  </si>
  <si>
    <t>RECARGAX</t>
  </si>
  <si>
    <t>GASO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</si>
</sst>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SHARE'!$B$11:$B$14</c:f>
              <c:strCache>
                <c:ptCount val="4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SHELL</c:v>
                </c:pt>
              </c:strCache>
            </c:strRef>
          </c:cat>
          <c:val>
            <c:numRef>
              <c:f>'MARKET SHARE'!$F$11:$F$14</c:f>
              <c:numCache>
                <c:formatCode>0.00</c:formatCode>
                <c:ptCount val="4"/>
                <c:pt idx="0">
                  <c:v>60.33</c:v>
                </c:pt>
                <c:pt idx="1">
                  <c:v>30</c:v>
                </c:pt>
                <c:pt idx="2">
                  <c:v>6.5</c:v>
                </c:pt>
                <c:pt idx="3">
                  <c:v>3.17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SHARE'!$H$11:$H$14</c:f>
              <c:strCache>
                <c:ptCount val="4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SHELL</c:v>
                </c:pt>
              </c:strCache>
            </c:strRef>
          </c:cat>
          <c:val>
            <c:numRef>
              <c:f>'MARKET SHARE'!$L$11:$L$14</c:f>
              <c:numCache>
                <c:formatCode>0.00</c:formatCode>
                <c:ptCount val="4"/>
                <c:pt idx="0">
                  <c:v>65.72</c:v>
                </c:pt>
                <c:pt idx="1">
                  <c:v>29.64</c:v>
                </c:pt>
                <c:pt idx="2">
                  <c:v>3.16</c:v>
                </c:pt>
                <c:pt idx="3">
                  <c:v>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354-4A07-BE0A-40FAD15B37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SHARE'!$B$21:$B$23</c:f>
              <c:strCache>
                <c:ptCount val="3"/>
                <c:pt idx="0">
                  <c:v>GAZEL</c:v>
                </c:pt>
                <c:pt idx="1">
                  <c:v>GASO</c:v>
                </c:pt>
                <c:pt idx="2">
                  <c:v>RECARGAX</c:v>
                </c:pt>
              </c:strCache>
            </c:strRef>
          </c:cat>
          <c:val>
            <c:numRef>
              <c:f>'MARKET SHARE'!$F$21:$F$23</c:f>
              <c:numCache>
                <c:formatCode>0.00</c:formatCode>
                <c:ptCount val="3"/>
                <c:pt idx="0">
                  <c:v>84.34</c:v>
                </c:pt>
                <c:pt idx="1">
                  <c:v>8.82</c:v>
                </c:pt>
                <c:pt idx="2">
                  <c:v>6.84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30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30</xdr:row>
      <xdr:rowOff>139130</xdr:rowOff>
    </xdr:from>
    <xdr:to>
      <xdr:col>11</xdr:col>
      <xdr:colOff>288960</xdr:colOff>
      <xdr:row>43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439432</xdr:colOff>
      <xdr:row>42</xdr:row>
      <xdr:rowOff>25401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4BAFED-8228-03BC-C7D3-9DCB9E00A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3701"/>
          <a:ext cx="6700532" cy="66929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0" totalsRowShown="0" headerRowDxfId="34">
  <autoFilter ref="M9:V30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532931F7-6035-4808-9330-8F63D62399C1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4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3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4" totalsRowShown="0" headerRowDxfId="7" dataDxfId="5" headerRowBorderDxfId="6">
  <autoFilter ref="H10:L14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4"/>
  <sheetViews>
    <sheetView tabSelected="1" zoomScale="75" zoomScaleNormal="75" workbookViewId="0">
      <selection activeCell="O33" sqref="O33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7109375" customWidth="1"/>
    <col min="17" max="17" width="36.140625" customWidth="1"/>
    <col min="18" max="18" width="18.7109375" customWidth="1"/>
    <col min="19" max="19" width="15.85546875" customWidth="1"/>
    <col min="20" max="21" width="16" customWidth="1"/>
  </cols>
  <sheetData>
    <row r="1" spans="1:22" ht="16.5" thickBot="1" x14ac:dyDescent="0.3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50208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33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47</v>
      </c>
      <c r="V9" s="29" t="s">
        <v>15</v>
      </c>
    </row>
    <row r="10" spans="1:22" x14ac:dyDescent="0.25">
      <c r="M10" s="10">
        <v>50208</v>
      </c>
      <c r="N10" s="28">
        <v>0</v>
      </c>
      <c r="O10" s="25" t="s">
        <v>16</v>
      </c>
      <c r="P10" s="25" t="s">
        <v>0</v>
      </c>
      <c r="Q10" s="11" t="s">
        <v>31</v>
      </c>
      <c r="R10" s="11">
        <v>67782</v>
      </c>
      <c r="S10" s="11">
        <v>5512</v>
      </c>
      <c r="T10" s="11">
        <v>73294</v>
      </c>
      <c r="U10" s="26" t="s">
        <v>2</v>
      </c>
      <c r="V10" s="27">
        <v>53904</v>
      </c>
    </row>
    <row r="11" spans="1:22" x14ac:dyDescent="0.25">
      <c r="M11" s="10">
        <v>50226</v>
      </c>
      <c r="N11" s="28">
        <v>0.96</v>
      </c>
      <c r="O11" s="25" t="s">
        <v>16</v>
      </c>
      <c r="P11" s="25" t="s">
        <v>1</v>
      </c>
      <c r="Q11" s="11" t="s">
        <v>34</v>
      </c>
      <c r="R11" s="11">
        <v>158080</v>
      </c>
      <c r="S11" s="11">
        <v>6300</v>
      </c>
      <c r="T11" s="11">
        <v>164380</v>
      </c>
      <c r="U11" s="26"/>
      <c r="V11" s="27">
        <v>0</v>
      </c>
    </row>
    <row r="12" spans="1:22" x14ac:dyDescent="0.25">
      <c r="M12" s="10">
        <v>50225</v>
      </c>
      <c r="N12" s="28">
        <v>1.31</v>
      </c>
      <c r="O12" s="25" t="s">
        <v>35</v>
      </c>
      <c r="P12" s="25" t="s">
        <v>0</v>
      </c>
      <c r="Q12" s="11" t="s">
        <v>48</v>
      </c>
      <c r="R12" s="11">
        <v>140269</v>
      </c>
      <c r="S12" s="11">
        <v>29480</v>
      </c>
      <c r="T12" s="11">
        <v>169749</v>
      </c>
      <c r="U12" s="26" t="s">
        <v>2</v>
      </c>
      <c r="V12" s="27">
        <v>88349</v>
      </c>
    </row>
    <row r="13" spans="1:22" x14ac:dyDescent="0.25">
      <c r="M13" s="10">
        <v>50211</v>
      </c>
      <c r="N13" s="28">
        <v>1.31</v>
      </c>
      <c r="O13" s="25" t="s">
        <v>35</v>
      </c>
      <c r="P13" s="25" t="s">
        <v>1</v>
      </c>
      <c r="Q13" s="11" t="s">
        <v>36</v>
      </c>
      <c r="R13" s="11">
        <v>67600</v>
      </c>
      <c r="S13" s="11">
        <v>7000</v>
      </c>
      <c r="T13" s="11">
        <v>74600</v>
      </c>
      <c r="U13" s="26"/>
      <c r="V13" s="27">
        <v>0</v>
      </c>
    </row>
    <row r="14" spans="1:22" x14ac:dyDescent="0.25">
      <c r="M14" s="10">
        <v>50217</v>
      </c>
      <c r="N14" s="28">
        <v>1.74</v>
      </c>
      <c r="O14" s="25" t="s">
        <v>16</v>
      </c>
      <c r="P14" s="25" t="s">
        <v>0</v>
      </c>
      <c r="Q14" s="11" t="s">
        <v>49</v>
      </c>
      <c r="R14" s="11">
        <v>83094</v>
      </c>
      <c r="S14" s="11">
        <v>6288</v>
      </c>
      <c r="T14" s="11">
        <v>89382</v>
      </c>
      <c r="U14" s="26"/>
      <c r="V14" s="27">
        <v>0</v>
      </c>
    </row>
    <row r="15" spans="1:22" x14ac:dyDescent="0.25">
      <c r="M15" s="10">
        <v>50209</v>
      </c>
      <c r="N15" s="28">
        <v>1.77</v>
      </c>
      <c r="O15" s="25" t="s">
        <v>16</v>
      </c>
      <c r="P15" s="25" t="s">
        <v>0</v>
      </c>
      <c r="Q15" s="11" t="s">
        <v>50</v>
      </c>
      <c r="R15" s="11">
        <v>96785</v>
      </c>
      <c r="S15" s="11">
        <v>19290</v>
      </c>
      <c r="T15" s="11">
        <v>116075</v>
      </c>
      <c r="U15" s="26"/>
      <c r="V15" s="27">
        <v>0</v>
      </c>
    </row>
    <row r="16" spans="1:22" x14ac:dyDescent="0.25">
      <c r="M16" s="10">
        <v>50234</v>
      </c>
      <c r="N16" s="28">
        <v>1.82</v>
      </c>
      <c r="O16" s="25" t="s">
        <v>16</v>
      </c>
      <c r="P16" s="25" t="s">
        <v>0</v>
      </c>
      <c r="Q16" s="11" t="s">
        <v>51</v>
      </c>
      <c r="R16" s="11">
        <v>126072</v>
      </c>
      <c r="S16" s="11">
        <v>12222</v>
      </c>
      <c r="T16" s="11">
        <v>138294</v>
      </c>
      <c r="U16" s="26"/>
      <c r="V16" s="27">
        <v>0</v>
      </c>
    </row>
    <row r="17" spans="13:22" x14ac:dyDescent="0.25">
      <c r="M17" s="10">
        <v>50201</v>
      </c>
      <c r="N17" s="28">
        <v>2.0099999999999998</v>
      </c>
      <c r="O17" s="25" t="s">
        <v>29</v>
      </c>
      <c r="P17" s="25" t="s">
        <v>1</v>
      </c>
      <c r="Q17" s="11" t="s">
        <v>37</v>
      </c>
      <c r="R17" s="11">
        <v>40560</v>
      </c>
      <c r="S17" s="11">
        <v>16100</v>
      </c>
      <c r="T17" s="11">
        <v>56660</v>
      </c>
      <c r="U17" s="26"/>
      <c r="V17" s="27">
        <v>0</v>
      </c>
    </row>
    <row r="18" spans="13:22" x14ac:dyDescent="0.25">
      <c r="M18" s="10">
        <v>50221</v>
      </c>
      <c r="N18" s="28">
        <v>2.0499999999999998</v>
      </c>
      <c r="O18" s="25" t="s">
        <v>16</v>
      </c>
      <c r="P18" s="25" t="s">
        <v>0</v>
      </c>
      <c r="Q18" s="11" t="s">
        <v>52</v>
      </c>
      <c r="R18" s="11">
        <v>150277</v>
      </c>
      <c r="S18" s="11">
        <v>9536</v>
      </c>
      <c r="T18" s="11">
        <v>159813</v>
      </c>
      <c r="U18" s="26"/>
      <c r="V18" s="27">
        <v>0</v>
      </c>
    </row>
    <row r="19" spans="13:22" x14ac:dyDescent="0.25">
      <c r="M19" s="10">
        <v>50216</v>
      </c>
      <c r="N19" s="28">
        <v>2.0499999999999998</v>
      </c>
      <c r="O19" s="25" t="s">
        <v>16</v>
      </c>
      <c r="P19" s="25" t="s">
        <v>30</v>
      </c>
      <c r="Q19" s="11" t="s">
        <v>38</v>
      </c>
      <c r="R19" s="11">
        <v>60320</v>
      </c>
      <c r="S19" s="11">
        <v>2800</v>
      </c>
      <c r="T19" s="11">
        <v>63120</v>
      </c>
      <c r="U19" s="26" t="s">
        <v>2</v>
      </c>
      <c r="V19" s="27">
        <v>44249</v>
      </c>
    </row>
    <row r="20" spans="13:22" x14ac:dyDescent="0.25">
      <c r="M20" s="10">
        <v>50223</v>
      </c>
      <c r="N20" s="28">
        <v>2.15</v>
      </c>
      <c r="O20" s="25" t="s">
        <v>35</v>
      </c>
      <c r="P20" s="25" t="s">
        <v>0</v>
      </c>
      <c r="Q20" s="11" t="s">
        <v>53</v>
      </c>
      <c r="R20" s="11">
        <v>177328</v>
      </c>
      <c r="S20" s="11">
        <v>13590</v>
      </c>
      <c r="T20" s="11">
        <v>190918</v>
      </c>
      <c r="U20" s="26"/>
      <c r="V20" s="27">
        <v>0</v>
      </c>
    </row>
    <row r="21" spans="13:22" x14ac:dyDescent="0.25">
      <c r="M21" s="10">
        <v>50230</v>
      </c>
      <c r="N21" s="28">
        <v>2.36</v>
      </c>
      <c r="O21" s="25" t="s">
        <v>16</v>
      </c>
      <c r="P21" s="25" t="s">
        <v>17</v>
      </c>
      <c r="Q21" s="11" t="s">
        <v>39</v>
      </c>
      <c r="R21" s="11">
        <v>20800</v>
      </c>
      <c r="S21" s="11">
        <v>1050</v>
      </c>
      <c r="T21" s="11">
        <v>21850</v>
      </c>
      <c r="U21" s="26"/>
      <c r="V21" s="27">
        <v>0</v>
      </c>
    </row>
    <row r="22" spans="13:22" x14ac:dyDescent="0.25">
      <c r="M22" s="10">
        <v>50222</v>
      </c>
      <c r="N22" s="28">
        <v>2.42</v>
      </c>
      <c r="O22" s="25" t="s">
        <v>16</v>
      </c>
      <c r="P22" s="25" t="s">
        <v>1</v>
      </c>
      <c r="Q22" s="11" t="s">
        <v>41</v>
      </c>
      <c r="R22" s="11">
        <v>107120</v>
      </c>
      <c r="S22" s="11">
        <v>2800</v>
      </c>
      <c r="T22" s="11">
        <v>109920</v>
      </c>
      <c r="U22" s="26"/>
      <c r="V22" s="27">
        <v>0</v>
      </c>
    </row>
    <row r="23" spans="13:22" x14ac:dyDescent="0.25">
      <c r="M23" s="10">
        <v>50210</v>
      </c>
      <c r="N23" s="28">
        <v>2.42</v>
      </c>
      <c r="O23" s="25" t="s">
        <v>16</v>
      </c>
      <c r="P23" s="25" t="s">
        <v>17</v>
      </c>
      <c r="Q23" s="11" t="s">
        <v>40</v>
      </c>
      <c r="R23" s="11">
        <v>55120</v>
      </c>
      <c r="S23" s="11">
        <v>3850</v>
      </c>
      <c r="T23" s="11">
        <v>58970</v>
      </c>
      <c r="U23" s="26"/>
      <c r="V23" s="27">
        <v>0</v>
      </c>
    </row>
    <row r="24" spans="13:22" x14ac:dyDescent="0.25">
      <c r="M24" s="10">
        <v>50224</v>
      </c>
      <c r="N24" s="28">
        <v>2.69</v>
      </c>
      <c r="O24" s="25" t="s">
        <v>35</v>
      </c>
      <c r="P24" s="25" t="s">
        <v>0</v>
      </c>
      <c r="Q24" s="11" t="s">
        <v>54</v>
      </c>
      <c r="R24" s="11">
        <v>201312</v>
      </c>
      <c r="S24" s="11">
        <v>18020</v>
      </c>
      <c r="T24" s="11">
        <v>219332</v>
      </c>
      <c r="U24" s="26" t="s">
        <v>2</v>
      </c>
      <c r="V24" s="27">
        <v>56878</v>
      </c>
    </row>
    <row r="25" spans="13:22" x14ac:dyDescent="0.25">
      <c r="M25" s="10">
        <v>50219</v>
      </c>
      <c r="N25" s="28">
        <v>2.75</v>
      </c>
      <c r="O25" s="25" t="s">
        <v>16</v>
      </c>
      <c r="P25" s="25" t="s">
        <v>1</v>
      </c>
      <c r="Q25" s="11" t="s">
        <v>42</v>
      </c>
      <c r="R25" s="11">
        <v>81120</v>
      </c>
      <c r="S25" s="11">
        <v>5740</v>
      </c>
      <c r="T25" s="11">
        <v>86860</v>
      </c>
      <c r="U25" s="26"/>
      <c r="V25" s="27">
        <v>0</v>
      </c>
    </row>
    <row r="26" spans="13:22" x14ac:dyDescent="0.25">
      <c r="M26" s="10">
        <v>50407</v>
      </c>
      <c r="N26" s="28">
        <v>3.37</v>
      </c>
      <c r="O26" s="25" t="s">
        <v>16</v>
      </c>
      <c r="P26" s="25" t="s">
        <v>0</v>
      </c>
      <c r="Q26" s="11" t="s">
        <v>43</v>
      </c>
      <c r="R26" s="11">
        <v>43802</v>
      </c>
      <c r="S26" s="11">
        <v>5004</v>
      </c>
      <c r="T26" s="11">
        <v>48806</v>
      </c>
      <c r="U26" s="26" t="s">
        <v>2</v>
      </c>
      <c r="V26" s="27">
        <v>50879</v>
      </c>
    </row>
    <row r="27" spans="13:22" x14ac:dyDescent="0.25">
      <c r="M27" s="10">
        <v>50214</v>
      </c>
      <c r="N27" s="28">
        <v>3.51</v>
      </c>
      <c r="O27" s="25" t="s">
        <v>16</v>
      </c>
      <c r="P27" s="25" t="s">
        <v>0</v>
      </c>
      <c r="Q27" s="11" t="s">
        <v>55</v>
      </c>
      <c r="R27" s="11">
        <v>61377</v>
      </c>
      <c r="S27" s="11">
        <v>4774</v>
      </c>
      <c r="T27" s="11">
        <v>66151</v>
      </c>
      <c r="U27" s="26" t="s">
        <v>2</v>
      </c>
      <c r="V27" s="27">
        <v>30839</v>
      </c>
    </row>
    <row r="28" spans="13:22" x14ac:dyDescent="0.25">
      <c r="M28" s="10">
        <v>50203</v>
      </c>
      <c r="N28" s="28">
        <v>3.87</v>
      </c>
      <c r="O28" s="25" t="s">
        <v>16</v>
      </c>
      <c r="P28" s="25" t="s">
        <v>1</v>
      </c>
      <c r="Q28" s="11" t="s">
        <v>44</v>
      </c>
      <c r="R28" s="11">
        <v>92560</v>
      </c>
      <c r="S28" s="11">
        <v>14700</v>
      </c>
      <c r="T28" s="11">
        <v>107260</v>
      </c>
      <c r="U28" s="26"/>
      <c r="V28" s="27">
        <v>0</v>
      </c>
    </row>
    <row r="29" spans="13:22" x14ac:dyDescent="0.25">
      <c r="M29" s="10">
        <v>50520</v>
      </c>
      <c r="N29" s="28">
        <v>3.89</v>
      </c>
      <c r="O29" s="25" t="s">
        <v>16</v>
      </c>
      <c r="P29" s="25" t="s">
        <v>17</v>
      </c>
      <c r="Q29" s="11" t="s">
        <v>45</v>
      </c>
      <c r="R29" s="11">
        <v>47840</v>
      </c>
      <c r="S29" s="11">
        <v>1050</v>
      </c>
      <c r="T29" s="11">
        <v>48890</v>
      </c>
      <c r="U29" s="26" t="s">
        <v>56</v>
      </c>
      <c r="V29" s="27">
        <v>26350</v>
      </c>
    </row>
    <row r="30" spans="13:22" x14ac:dyDescent="0.25">
      <c r="M30" s="10">
        <v>50202</v>
      </c>
      <c r="N30" s="28">
        <v>3.94</v>
      </c>
      <c r="O30" s="25" t="s">
        <v>16</v>
      </c>
      <c r="P30" s="25" t="s">
        <v>1</v>
      </c>
      <c r="Q30" s="11" t="s">
        <v>46</v>
      </c>
      <c r="R30" s="11">
        <v>23920</v>
      </c>
      <c r="S30" s="11">
        <v>3150</v>
      </c>
      <c r="T30" s="11">
        <v>27070</v>
      </c>
      <c r="U30" s="26" t="s">
        <v>57</v>
      </c>
      <c r="V30" s="27">
        <v>34000</v>
      </c>
    </row>
    <row r="31" spans="13:22" x14ac:dyDescent="0.25">
      <c r="M31" s="10"/>
      <c r="N31" s="11"/>
      <c r="O31" s="12"/>
      <c r="P31" s="12"/>
      <c r="Q31" s="11"/>
      <c r="R31" s="12"/>
      <c r="S31" s="11"/>
      <c r="T31" s="11"/>
      <c r="U31" s="11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</row>
    <row r="33" spans="13:21" x14ac:dyDescent="0.25">
      <c r="M33" s="10"/>
      <c r="N33" s="11"/>
      <c r="O33" s="12"/>
      <c r="P33" s="12"/>
      <c r="Q33" s="11"/>
      <c r="R33" s="12"/>
      <c r="S33" s="11"/>
      <c r="T33" s="11"/>
      <c r="U33" s="11"/>
    </row>
    <row r="34" spans="13:21" x14ac:dyDescent="0.25">
      <c r="M34" s="10"/>
      <c r="N34" s="11"/>
      <c r="O34" s="12"/>
      <c r="P34" s="12"/>
      <c r="Q34" s="11"/>
      <c r="R34" s="12"/>
      <c r="S34" s="11"/>
      <c r="T34" s="11"/>
      <c r="U34" s="11"/>
    </row>
    <row r="35" spans="13:21" x14ac:dyDescent="0.25">
      <c r="M35" s="10"/>
      <c r="N35" s="11"/>
      <c r="O35" s="12"/>
      <c r="P35" s="12"/>
      <c r="Q35" s="11"/>
      <c r="R35" s="12"/>
      <c r="S35" s="11"/>
      <c r="T35" s="11"/>
      <c r="U35" s="11"/>
    </row>
    <row r="36" spans="13:21" x14ac:dyDescent="0.25">
      <c r="M36" s="10"/>
      <c r="N36" s="11"/>
      <c r="O36" s="12"/>
      <c r="P36" s="12"/>
      <c r="Q36" s="11"/>
      <c r="R36" s="12"/>
      <c r="S36" s="11"/>
      <c r="T36" s="11"/>
      <c r="U36" s="11"/>
    </row>
    <row r="37" spans="13:21" x14ac:dyDescent="0.25">
      <c r="M37" s="10"/>
      <c r="N37" s="11"/>
      <c r="O37" s="12"/>
      <c r="P37" s="12"/>
      <c r="Q37" s="11"/>
      <c r="R37" s="12"/>
      <c r="S37" s="11"/>
      <c r="T37" s="11"/>
      <c r="U37" s="11"/>
    </row>
    <row r="38" spans="13:21" x14ac:dyDescent="0.25">
      <c r="M38" s="10"/>
      <c r="N38" s="11"/>
      <c r="O38" s="12"/>
      <c r="P38" s="12"/>
      <c r="Q38" s="11"/>
      <c r="R38" s="12"/>
      <c r="S38" s="11"/>
      <c r="T38" s="11"/>
      <c r="U38" s="11"/>
    </row>
    <row r="39" spans="13:21" x14ac:dyDescent="0.25">
      <c r="M39" s="10"/>
      <c r="N39" s="11"/>
      <c r="O39" s="12"/>
      <c r="P39" s="12"/>
      <c r="Q39" s="11"/>
      <c r="R39" s="12"/>
      <c r="S39" s="11"/>
      <c r="T39" s="11"/>
      <c r="U39" s="11"/>
    </row>
    <row r="40" spans="13:21" x14ac:dyDescent="0.25">
      <c r="M40" s="10"/>
      <c r="N40" s="11"/>
      <c r="O40" s="12"/>
      <c r="P40" s="12"/>
      <c r="Q40" s="11"/>
      <c r="R40" s="12"/>
      <c r="S40" s="11"/>
      <c r="T40" s="11"/>
      <c r="U40" s="11"/>
    </row>
    <row r="41" spans="13:21" x14ac:dyDescent="0.25">
      <c r="M41" s="10"/>
      <c r="N41" s="11"/>
      <c r="O41" s="12"/>
      <c r="P41" s="12"/>
      <c r="Q41" s="11"/>
      <c r="R41" s="12"/>
      <c r="S41" s="11"/>
      <c r="T41" s="11"/>
      <c r="U41" s="11"/>
    </row>
    <row r="42" spans="13:21" x14ac:dyDescent="0.25">
      <c r="M42" s="10"/>
      <c r="N42" s="11"/>
      <c r="O42" s="12"/>
      <c r="P42" s="12"/>
      <c r="Q42" s="11"/>
      <c r="R42" s="12"/>
      <c r="S42" s="11"/>
      <c r="T42" s="11"/>
      <c r="U42" s="11"/>
    </row>
    <row r="43" spans="13:21" x14ac:dyDescent="0.25">
      <c r="M43" s="10"/>
      <c r="N43" s="11"/>
      <c r="O43" s="12"/>
      <c r="P43" s="12"/>
      <c r="Q43" s="11"/>
      <c r="R43" s="12"/>
      <c r="S43" s="11"/>
      <c r="T43" s="11"/>
      <c r="U43" s="11"/>
    </row>
    <row r="44" spans="13:21" x14ac:dyDescent="0.25">
      <c r="M44" s="10"/>
      <c r="N44" s="11"/>
      <c r="O44" s="12"/>
      <c r="P44" s="12"/>
      <c r="Q44" s="11"/>
      <c r="R44" s="12"/>
      <c r="S44" s="11"/>
      <c r="T44" s="11"/>
      <c r="U44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A15" sqref="A15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50208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3" t="str">
        <f>'TRADE AREA'!B4</f>
        <v>CENCOSUD VALLE DEL LILI - 1846</v>
      </c>
      <c r="C4" s="34"/>
      <c r="D4" s="34"/>
      <c r="E4" s="34"/>
      <c r="F4" s="34"/>
      <c r="G4" s="34"/>
      <c r="H4" s="34"/>
      <c r="I4" s="34"/>
      <c r="J4" s="34"/>
    </row>
    <row r="5" spans="1:12" ht="15.75" x14ac:dyDescent="0.25">
      <c r="A5" s="3" t="s">
        <v>5</v>
      </c>
      <c r="B5" s="35" t="str">
        <f>'TRADE AREA'!B5</f>
        <v>TERPEL</v>
      </c>
      <c r="C5" s="36"/>
      <c r="D5" s="36"/>
      <c r="E5" s="36"/>
      <c r="F5" s="36"/>
      <c r="G5" s="36"/>
      <c r="H5" s="36"/>
      <c r="I5" s="36"/>
      <c r="J5" s="36"/>
    </row>
    <row r="6" spans="1:12" ht="15.75" x14ac:dyDescent="0.25">
      <c r="A6" s="4" t="s">
        <v>6</v>
      </c>
      <c r="B6" s="33" t="str">
        <f>'TRADE AREA'!B6</f>
        <v>Calle 16, Zona C - Centro Deportivo Universitario, Ciudad Universitaria, Comuna 17, Perímetro Urbano Santiago de Cali, C</v>
      </c>
      <c r="C6" s="34"/>
      <c r="D6" s="34"/>
      <c r="E6" s="34"/>
      <c r="F6" s="34"/>
      <c r="G6" s="34"/>
      <c r="H6" s="34"/>
      <c r="I6" s="34"/>
      <c r="J6" s="34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10</v>
      </c>
      <c r="D11" s="15">
        <v>1148098</v>
      </c>
      <c r="E11" s="30">
        <v>47.62</v>
      </c>
      <c r="F11" s="30">
        <v>60.33</v>
      </c>
      <c r="G11" s="10"/>
      <c r="H11" s="14" t="s">
        <v>0</v>
      </c>
      <c r="I11" s="14">
        <v>10</v>
      </c>
      <c r="J11" s="15">
        <v>123716</v>
      </c>
      <c r="K11" s="30">
        <v>47.62</v>
      </c>
      <c r="L11" s="30">
        <v>65.72</v>
      </c>
    </row>
    <row r="12" spans="1:12" x14ac:dyDescent="0.25">
      <c r="A12" s="10"/>
      <c r="B12" s="16" t="s">
        <v>1</v>
      </c>
      <c r="C12" s="16">
        <v>7</v>
      </c>
      <c r="D12" s="17">
        <v>570960</v>
      </c>
      <c r="E12" s="31">
        <v>33.33</v>
      </c>
      <c r="F12" s="31">
        <v>30</v>
      </c>
      <c r="G12" s="10"/>
      <c r="H12" s="16" t="s">
        <v>1</v>
      </c>
      <c r="I12" s="16">
        <v>7</v>
      </c>
      <c r="J12" s="17">
        <v>55790</v>
      </c>
      <c r="K12" s="31">
        <v>33.33</v>
      </c>
      <c r="L12" s="31">
        <v>29.64</v>
      </c>
    </row>
    <row r="13" spans="1:12" x14ac:dyDescent="0.25">
      <c r="A13" s="10"/>
      <c r="B13" s="14" t="s">
        <v>17</v>
      </c>
      <c r="C13" s="14">
        <v>3</v>
      </c>
      <c r="D13" s="15">
        <v>123760</v>
      </c>
      <c r="E13" s="30">
        <v>14.29</v>
      </c>
      <c r="F13" s="30">
        <v>6.5</v>
      </c>
      <c r="G13" s="10"/>
      <c r="H13" s="14" t="s">
        <v>17</v>
      </c>
      <c r="I13" s="14">
        <v>3</v>
      </c>
      <c r="J13" s="15">
        <v>5950</v>
      </c>
      <c r="K13" s="30">
        <v>14.29</v>
      </c>
      <c r="L13" s="30">
        <v>3.16</v>
      </c>
    </row>
    <row r="14" spans="1:12" x14ac:dyDescent="0.25">
      <c r="A14" s="10"/>
      <c r="B14" s="16" t="s">
        <v>30</v>
      </c>
      <c r="C14" s="16">
        <v>1</v>
      </c>
      <c r="D14" s="17">
        <v>60320</v>
      </c>
      <c r="E14" s="31">
        <v>4.76</v>
      </c>
      <c r="F14" s="31">
        <v>3.17</v>
      </c>
      <c r="G14" s="10"/>
      <c r="H14" s="16" t="s">
        <v>30</v>
      </c>
      <c r="I14" s="16">
        <v>1</v>
      </c>
      <c r="J14" s="17">
        <v>2800</v>
      </c>
      <c r="K14" s="31">
        <v>4.76</v>
      </c>
      <c r="L14" s="31">
        <v>1.48</v>
      </c>
    </row>
    <row r="15" spans="1:12" x14ac:dyDescent="0.25">
      <c r="A15" s="10"/>
      <c r="B15" s="23"/>
      <c r="C15" s="23"/>
      <c r="D15" s="24"/>
      <c r="E15" s="23"/>
      <c r="F15" s="23"/>
      <c r="G15" s="10"/>
      <c r="H15" s="23"/>
      <c r="I15" s="23"/>
      <c r="J15" s="24"/>
      <c r="K15" s="23"/>
      <c r="L15" s="23"/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6</v>
      </c>
      <c r="D21" s="15">
        <v>325098</v>
      </c>
      <c r="E21" s="30">
        <v>75</v>
      </c>
      <c r="F21" s="30">
        <v>84.34</v>
      </c>
    </row>
    <row r="22" spans="1:7" x14ac:dyDescent="0.25">
      <c r="A22" s="10"/>
      <c r="B22" s="23" t="s">
        <v>57</v>
      </c>
      <c r="C22" s="23">
        <v>1</v>
      </c>
      <c r="D22" s="24">
        <v>34000</v>
      </c>
      <c r="E22" s="31">
        <v>12.5</v>
      </c>
      <c r="F22" s="31">
        <v>8.82</v>
      </c>
    </row>
    <row r="23" spans="1:7" x14ac:dyDescent="0.25">
      <c r="A23" s="10"/>
      <c r="B23" s="23" t="s">
        <v>56</v>
      </c>
      <c r="C23" s="23">
        <v>1</v>
      </c>
      <c r="D23" s="24">
        <v>26350</v>
      </c>
      <c r="E23" s="31">
        <v>12.5</v>
      </c>
      <c r="F23" s="31">
        <v>6.84</v>
      </c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